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encerfane-my.sharepoint.com/personal/hcampbell_spencerfane_com/Documents/Desktop/"/>
    </mc:Choice>
  </mc:AlternateContent>
  <xr:revisionPtr revIDLastSave="0" documentId="8_{F62AB8D1-2221-4589-B73A-CDD1691E29CB}" xr6:coauthVersionLast="47" xr6:coauthVersionMax="47" xr10:uidLastSave="{00000000-0000-0000-0000-000000000000}"/>
  <bookViews>
    <workbookView xWindow="28680" yWindow="-2880" windowWidth="29040" windowHeight="15840" xr2:uid="{97652764-742F-4D5A-BD4E-05FAD7FE529B}"/>
  </bookViews>
  <sheets>
    <sheet name="Notice" sheetId="2" r:id="rId1"/>
    <sheet name="Group 1 " sheetId="1" r:id="rId2"/>
    <sheet name="Data" sheetId="3" r:id="rId3"/>
  </sheets>
  <definedNames>
    <definedName name="_xlnm.Print_Area" localSheetId="1">'Group 1 '!$A$1:$O$28</definedName>
    <definedName name="_xlnm.Print_Area" localSheetId="0">Notice!$A$1:$G$25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" i="1" l="1"/>
  <c r="L16" i="1"/>
  <c r="L15" i="1"/>
  <c r="L14" i="1"/>
  <c r="L13" i="1"/>
  <c r="L12" i="1"/>
  <c r="L11" i="1"/>
  <c r="L10" i="1"/>
  <c r="L9" i="1"/>
  <c r="L8" i="1"/>
  <c r="L7" i="1"/>
  <c r="L6" i="1"/>
  <c r="O6" i="1"/>
  <c r="F17" i="1" l="1"/>
  <c r="L17" i="1" l="1"/>
  <c r="F18" i="1"/>
  <c r="E19" i="1" s="1"/>
  <c r="F16" i="1"/>
  <c r="F15" i="1"/>
  <c r="F14" i="1"/>
  <c r="F13" i="1"/>
  <c r="F12" i="1"/>
  <c r="F11" i="1"/>
  <c r="F10" i="1"/>
  <c r="F9" i="1"/>
  <c r="F8" i="1"/>
  <c r="F7" i="1"/>
  <c r="F6" i="1"/>
  <c r="E16" i="1"/>
  <c r="E15" i="1"/>
  <c r="E14" i="1"/>
  <c r="E13" i="1"/>
  <c r="E12" i="1"/>
  <c r="E11" i="1"/>
  <c r="E10" i="1"/>
  <c r="E9" i="1"/>
  <c r="E8" i="1"/>
  <c r="E7" i="1"/>
  <c r="E6" i="1"/>
  <c r="D16" i="1"/>
  <c r="D15" i="1"/>
  <c r="D14" i="1"/>
  <c r="D13" i="1"/>
  <c r="D12" i="1"/>
  <c r="D11" i="1"/>
  <c r="D10" i="1"/>
  <c r="D9" i="1"/>
  <c r="D8" i="1"/>
  <c r="D7" i="1"/>
  <c r="D6" i="1"/>
  <c r="I6" i="1" s="1"/>
  <c r="J6" i="1" s="1"/>
  <c r="K6" i="1" s="1"/>
  <c r="G10" i="3"/>
  <c r="D10" i="3"/>
  <c r="C10" i="3"/>
  <c r="L18" i="1" l="1"/>
  <c r="G12" i="2"/>
  <c r="I7" i="1" l="1"/>
  <c r="I17" i="1"/>
  <c r="I16" i="1"/>
  <c r="I15" i="1"/>
  <c r="I14" i="1"/>
  <c r="I13" i="1"/>
  <c r="I12" i="1"/>
  <c r="I11" i="1"/>
  <c r="I10" i="1"/>
  <c r="I9" i="1"/>
  <c r="I8" i="1"/>
  <c r="E18" i="1"/>
  <c r="M6" i="1" l="1"/>
  <c r="G8" i="2" l="1"/>
  <c r="G10" i="2" s="1"/>
  <c r="E21" i="1" l="1"/>
  <c r="I18" i="1"/>
  <c r="B12" i="1"/>
  <c r="B13" i="1" s="1"/>
  <c r="B14" i="1" s="1"/>
  <c r="B15" i="1" s="1"/>
  <c r="B16" i="1" s="1"/>
  <c r="B17" i="1" s="1"/>
  <c r="G18" i="2"/>
  <c r="G21" i="2" l="1"/>
  <c r="G19" i="2"/>
  <c r="G20" i="2" s="1"/>
  <c r="J14" i="1"/>
  <c r="J11" i="1"/>
  <c r="J7" i="1"/>
  <c r="K7" i="1" s="1"/>
  <c r="J17" i="1"/>
  <c r="K17" i="1" s="1"/>
  <c r="M17" i="1" s="1"/>
  <c r="J13" i="1"/>
  <c r="J10" i="1"/>
  <c r="J16" i="1"/>
  <c r="J12" i="1"/>
  <c r="K12" i="1" s="1"/>
  <c r="M12" i="1" s="1"/>
  <c r="J9" i="1"/>
  <c r="J15" i="1"/>
  <c r="J8" i="1"/>
  <c r="K8" i="1" l="1"/>
  <c r="M8" i="1" s="1"/>
  <c r="K16" i="1"/>
  <c r="M16" i="1" s="1"/>
  <c r="K15" i="1"/>
  <c r="M15" i="1" s="1"/>
  <c r="K10" i="1"/>
  <c r="M10" i="1" s="1"/>
  <c r="K11" i="1"/>
  <c r="M11" i="1" s="1"/>
  <c r="K9" i="1"/>
  <c r="K13" i="1"/>
  <c r="M13" i="1" s="1"/>
  <c r="K14" i="1"/>
  <c r="M14" i="1" s="1"/>
  <c r="J18" i="1"/>
  <c r="G22" i="2"/>
  <c r="G24" i="2" s="1"/>
  <c r="G14" i="2" s="1"/>
  <c r="G13" i="2" s="1"/>
  <c r="M7" i="1"/>
  <c r="E20" i="1"/>
  <c r="K18" i="1" l="1"/>
  <c r="M18" i="1" s="1"/>
  <c r="M9" i="1"/>
  <c r="E22" i="1"/>
  <c r="E24" i="1" s="1"/>
</calcChain>
</file>

<file path=xl/sharedStrings.xml><?xml version="1.0" encoding="utf-8"?>
<sst xmlns="http://schemas.openxmlformats.org/spreadsheetml/2006/main" count="82" uniqueCount="82">
  <si>
    <t>*</t>
  </si>
  <si>
    <t>Total Adjusted Rate Per Kgal</t>
  </si>
  <si>
    <t>Approved Group 1 Rate Per Kgal</t>
  </si>
  <si>
    <t>True Up Adder per Kgal</t>
  </si>
  <si>
    <t>Annual Kgals Billed *</t>
  </si>
  <si>
    <t>Total True-Up Amount</t>
  </si>
  <si>
    <t>Less Amount Collected From Customers</t>
  </si>
  <si>
    <t>Total</t>
  </si>
  <si>
    <t>(j)</t>
  </si>
  <si>
    <t>(i)</t>
  </si>
  <si>
    <t>(h)</t>
  </si>
  <si>
    <t>(g)</t>
  </si>
  <si>
    <t>(f)</t>
  </si>
  <si>
    <t>(e)</t>
  </si>
  <si>
    <t>(d)</t>
  </si>
  <si>
    <t>(c)</t>
  </si>
  <si>
    <t>(b)</t>
  </si>
  <si>
    <t>(a)</t>
  </si>
  <si>
    <t>Total UCRA Kgals Purchased</t>
  </si>
  <si>
    <t>Amount Billed Customers Per Kgal</t>
  </si>
  <si>
    <t>Monthly Amount Billed Customers</t>
  </si>
  <si>
    <t>UCRA Gallons Purchased</t>
  </si>
  <si>
    <t>Month</t>
  </si>
  <si>
    <t>Month Count</t>
  </si>
  <si>
    <t>Cost of UCRA Raw Water</t>
  </si>
  <si>
    <t>Water Treatment Rate</t>
  </si>
  <si>
    <t>Existing Pass Through Rate</t>
  </si>
  <si>
    <t>Total Cost of Water Before Adjustment (Line 1 + Line 2)</t>
  </si>
  <si>
    <t>Purchase Water Adjustment Factor (Per Tariff)</t>
  </si>
  <si>
    <t>Total Cost of Water (Line 3 X Line 4)</t>
  </si>
  <si>
    <t>Total True-Up Amount (Line 1 - Line 2)</t>
  </si>
  <si>
    <t>Adjust for Annual Water Line Loss (Per Tariff)</t>
  </si>
  <si>
    <t>Adjust UCRA Line Loss @ 3.5%</t>
  </si>
  <si>
    <t>Estimated UCRA Water Billed Customers</t>
  </si>
  <si>
    <t>Total Purchase UCRA Purchase Water Costs</t>
  </si>
  <si>
    <t>(k)</t>
  </si>
  <si>
    <t>Actual Kgals Billed Customers</t>
  </si>
  <si>
    <t>True Up Adjustment to be Added to Existing Pass-Through Rate  (Line 3 / Line 4)</t>
  </si>
  <si>
    <t>Proposed As Adjusted Group 1 Pass -Through Rate (Line 5 + Line 6)</t>
  </si>
  <si>
    <t>GROUP 1 PURCHASE WATER PASS-THROUGH RATE CALCULATIONS PER EXISTING TARIFF</t>
  </si>
  <si>
    <t>EXISTING GROUP 1 PASS-THROUGH RATE PER TARIFF</t>
  </si>
  <si>
    <t>Purchased Water Usage and Cost</t>
  </si>
  <si>
    <t>Invoice Month</t>
  </si>
  <si>
    <t>US 277 Group 1</t>
  </si>
  <si>
    <t>Group 1 Pass Through</t>
  </si>
  <si>
    <t>Gallons</t>
  </si>
  <si>
    <t>Billed amount</t>
  </si>
  <si>
    <t>Jan</t>
  </si>
  <si>
    <t>Feb</t>
  </si>
  <si>
    <t>March</t>
  </si>
  <si>
    <t>May</t>
  </si>
  <si>
    <t>June</t>
  </si>
  <si>
    <t>July</t>
  </si>
  <si>
    <t>Aug</t>
  </si>
  <si>
    <t>Sept</t>
  </si>
  <si>
    <t>Oct</t>
  </si>
  <si>
    <t>Nov</t>
  </si>
  <si>
    <t>Dec</t>
  </si>
  <si>
    <t>Totals</t>
  </si>
  <si>
    <t>April</t>
  </si>
  <si>
    <t>Percent of UCRA Water Used</t>
  </si>
  <si>
    <t>Group 1 - Historical Kgals Billed Customers. See detail in Column (j) above.</t>
  </si>
  <si>
    <t>Initially Approved Pass Through Rate</t>
  </si>
  <si>
    <t>Current Pass-Through Rate</t>
  </si>
  <si>
    <t>Group 1 - True-up per Tariff, 2nd True-up</t>
  </si>
  <si>
    <t>True-up 2020-2022</t>
  </si>
  <si>
    <t xml:space="preserve"> GROUP 1 TRUE UP RATE ADJUSTMENT FOR 2023</t>
  </si>
  <si>
    <t>Costs of Purchase Raw Water &amp; Treatment Costs Billed September 2022-August 2023</t>
  </si>
  <si>
    <t>LESS: Purchase Water Costs Collected From Customers September 2022-August 2023</t>
  </si>
  <si>
    <t>Thousand Gallons Billed Customers September 2022-August 2023</t>
  </si>
  <si>
    <t xml:space="preserve"> Sept 23</t>
  </si>
  <si>
    <t>Oct 23</t>
  </si>
  <si>
    <t xml:space="preserve"> Nov 23</t>
  </si>
  <si>
    <t>Dec 23</t>
  </si>
  <si>
    <t>Jan 24</t>
  </si>
  <si>
    <t>Feb 24</t>
  </si>
  <si>
    <t>March 24</t>
  </si>
  <si>
    <t>April 24</t>
  </si>
  <si>
    <t>May 24</t>
  </si>
  <si>
    <t>June 24</t>
  </si>
  <si>
    <t>July 24</t>
  </si>
  <si>
    <t>Aug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</si>
</sst>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7">
    <xf numFmtId="0" fontId="0" fillId="0" borderId="0" xfId="0"/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  <xf numFmtId="5" fontId="2" fillId="0" borderId="0" xfId="2" applyNumberFormat="1" applyFont="1" applyFill="1" applyAlignment="1">
      <alignment horizontal="center" vertical="center"/>
    </xf>
    <xf numFmtId="5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/>
    <xf numFmtId="164" fontId="2" fillId="0" borderId="1" xfId="0" applyNumberFormat="1" applyFont="1" applyBorder="1"/>
    <xf numFmtId="5" fontId="2" fillId="0" borderId="1" xfId="2" applyNumberFormat="1" applyFont="1" applyFill="1" applyBorder="1" applyAlignment="1">
      <alignment horizontal="center" vertical="center"/>
    </xf>
    <xf numFmtId="5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7" fontId="3" fillId="0" borderId="2" xfId="0" applyNumberFormat="1" applyFont="1" applyBorder="1"/>
    <xf numFmtId="0" fontId="3" fillId="0" borderId="0" xfId="0" applyFont="1" applyAlignment="1">
      <alignment horizontal="center"/>
    </xf>
    <xf numFmtId="7" fontId="2" fillId="0" borderId="0" xfId="0" applyNumberFormat="1" applyFont="1"/>
    <xf numFmtId="164" fontId="2" fillId="0" borderId="3" xfId="0" applyNumberFormat="1" applyFont="1" applyBorder="1"/>
    <xf numFmtId="10" fontId="2" fillId="0" borderId="4" xfId="0" applyNumberFormat="1" applyFont="1" applyBorder="1"/>
    <xf numFmtId="5" fontId="2" fillId="0" borderId="3" xfId="0" applyNumberFormat="1" applyFont="1" applyBorder="1"/>
    <xf numFmtId="164" fontId="2" fillId="0" borderId="4" xfId="0" applyNumberFormat="1" applyFont="1" applyBorder="1"/>
    <xf numFmtId="5" fontId="2" fillId="0" borderId="4" xfId="0" applyNumberFormat="1" applyFont="1" applyBorder="1"/>
    <xf numFmtId="164" fontId="2" fillId="0" borderId="0" xfId="0" applyNumberFormat="1" applyFont="1" applyAlignment="1">
      <alignment horizontal="center"/>
    </xf>
    <xf numFmtId="37" fontId="2" fillId="0" borderId="0" xfId="2" applyNumberFormat="1" applyFont="1" applyFill="1" applyAlignment="1">
      <alignment horizontal="right" vertical="center"/>
    </xf>
    <xf numFmtId="44" fontId="2" fillId="0" borderId="0" xfId="2" applyFont="1" applyFill="1"/>
    <xf numFmtId="5" fontId="2" fillId="0" borderId="0" xfId="2" applyNumberFormat="1" applyFont="1" applyFill="1" applyAlignment="1">
      <alignment vertic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37" fontId="2" fillId="0" borderId="0" xfId="1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4" fontId="3" fillId="0" borderId="5" xfId="2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44" fontId="0" fillId="0" borderId="0" xfId="2" applyFont="1" applyAlignment="1">
      <alignment horizontal="center" vertical="center"/>
    </xf>
    <xf numFmtId="164" fontId="4" fillId="0" borderId="0" xfId="0" applyNumberFormat="1" applyFont="1"/>
    <xf numFmtId="37" fontId="0" fillId="0" borderId="0" xfId="0" applyNumberFormat="1"/>
    <xf numFmtId="10" fontId="0" fillId="0" borderId="0" xfId="0" applyNumberFormat="1"/>
    <xf numFmtId="43" fontId="0" fillId="0" borderId="0" xfId="0" applyNumberFormat="1"/>
    <xf numFmtId="165" fontId="2" fillId="0" borderId="0" xfId="0" applyNumberFormat="1" applyFont="1"/>
    <xf numFmtId="166" fontId="0" fillId="0" borderId="0" xfId="0" applyNumberFormat="1"/>
    <xf numFmtId="10" fontId="2" fillId="0" borderId="3" xfId="0" applyNumberFormat="1" applyFont="1" applyBorder="1"/>
    <xf numFmtId="7" fontId="3" fillId="0" borderId="4" xfId="0" applyNumberFormat="1" applyFont="1" applyBorder="1"/>
    <xf numFmtId="0" fontId="6" fillId="0" borderId="0" xfId="0" applyFont="1"/>
    <xf numFmtId="7" fontId="2" fillId="0" borderId="3" xfId="0" applyNumberFormat="1" applyFont="1" applyBorder="1"/>
    <xf numFmtId="0" fontId="7" fillId="0" borderId="0" xfId="0" applyFont="1"/>
    <xf numFmtId="7" fontId="3" fillId="0" borderId="0" xfId="0" applyNumberFormat="1" applyFont="1"/>
    <xf numFmtId="166" fontId="2" fillId="0" borderId="0" xfId="0" applyNumberFormat="1" applyFont="1"/>
    <xf numFmtId="5" fontId="2" fillId="0" borderId="3" xfId="0" quotePrefix="1" applyNumberFormat="1" applyFont="1" applyBorder="1"/>
    <xf numFmtId="37" fontId="2" fillId="0" borderId="3" xfId="0" applyNumberFormat="1" applyFont="1" applyBorder="1"/>
    <xf numFmtId="39" fontId="2" fillId="0" borderId="0" xfId="0" applyNumberFormat="1" applyFont="1"/>
    <xf numFmtId="10" fontId="2" fillId="0" borderId="0" xfId="0" applyNumberFormat="1" applyFont="1"/>
    <xf numFmtId="1" fontId="3" fillId="0" borderId="0" xfId="0" applyNumberFormat="1" applyFont="1" applyAlignment="1">
      <alignment horizontal="center" vertical="center" wrapText="1"/>
    </xf>
    <xf numFmtId="1" fontId="0" fillId="0" borderId="0" xfId="0" applyNumberFormat="1"/>
    <xf numFmtId="0" fontId="3" fillId="0" borderId="6" xfId="0" applyFont="1" applyBorder="1" applyAlignment="1">
      <alignment horizontal="center" vertical="center" wrapText="1"/>
    </xf>
    <xf numFmtId="7" fontId="2" fillId="0" borderId="0" xfId="2" applyNumberFormat="1" applyFont="1" applyFill="1" applyAlignment="1">
      <alignment horizontal="center" vertical="center"/>
    </xf>
    <xf numFmtId="164" fontId="5" fillId="0" borderId="0" xfId="0" applyNumberFormat="1" applyFont="1"/>
    <xf numFmtId="5" fontId="2" fillId="0" borderId="0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6" fontId="3" fillId="0" borderId="0" xfId="0" applyNumberFormat="1" applyFont="1"/>
    <xf numFmtId="0" fontId="9" fillId="0" borderId="0" xfId="0" applyFont="1"/>
    <xf numFmtId="0" fontId="8" fillId="2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8" fillId="2" borderId="0" xfId="0" applyFont="1" applyFill="1" applyAlignment="1">
      <alignment horizontal="center"/>
    </xf>
    <xf numFmtId="44" fontId="0" fillId="2" borderId="0" xfId="2" applyFont="1" applyFill="1" applyAlignment="1">
      <alignment horizontal="center" vertical="center"/>
    </xf>
    <xf numFmtId="164" fontId="0" fillId="2" borderId="0" xfId="0" applyNumberFormat="1" applyFill="1" applyAlignment="1">
      <alignment horizontal="center"/>
    </xf>
    <xf numFmtId="5" fontId="2" fillId="0" borderId="0" xfId="1" applyNumberFormat="1" applyFont="1" applyAlignment="1">
      <alignment horizontal="right"/>
    </xf>
    <xf numFmtId="7" fontId="0" fillId="0" borderId="0" xfId="0" applyNumberFormat="1"/>
    <xf numFmtId="7" fontId="2" fillId="0" borderId="0" xfId="2" quotePrefix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right"/>
    </xf>
    <xf numFmtId="5" fontId="2" fillId="0" borderId="0" xfId="1" applyNumberFormat="1" applyFont="1" applyFill="1" applyAlignment="1">
      <alignment horizontal="right"/>
    </xf>
    <xf numFmtId="164" fontId="0" fillId="0" borderId="0" xfId="0" applyNumberFormat="1" applyAlignment="1">
      <alignment horizontal="center"/>
    </xf>
    <xf numFmtId="44" fontId="0" fillId="0" borderId="0" xfId="2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 vertical="center"/>
    </xf>
    <xf numFmtId="44" fontId="0" fillId="2" borderId="0" xfId="2" applyFont="1" applyFill="1" applyBorder="1" applyAlignment="1">
      <alignment horizontal="center"/>
    </xf>
    <xf numFmtId="44" fontId="0" fillId="2" borderId="0" xfId="2" applyFont="1" applyFill="1" applyBorder="1" applyAlignment="1">
      <alignment horizontal="center" vertical="center"/>
    </xf>
    <xf numFmtId="164" fontId="8" fillId="2" borderId="0" xfId="0" applyNumberFormat="1" applyFont="1" applyFill="1" applyAlignment="1">
      <alignment horizontal="center"/>
    </xf>
    <xf numFmtId="44" fontId="8" fillId="2" borderId="0" xfId="2" applyFont="1" applyFill="1" applyBorder="1" applyAlignment="1">
      <alignment horizontal="center"/>
    </xf>
    <xf numFmtId="44" fontId="8" fillId="2" borderId="0" xfId="2" applyFon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/>
    </xf>
    <xf numFmtId="0" fontId="5" fillId="0" borderId="0" xfId="0" quotePrefix="1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BDAEE-AEE2-4A6F-814D-7B02E774F332}">
  <sheetPr>
    <pageSetUpPr fitToPage="1"/>
  </sheetPr>
  <dimension ref="A1:H25"/>
  <sheetViews>
    <sheetView tabSelected="1" workbookViewId="0">
      <selection activeCell="G24" sqref="A1:G24"/>
    </sheetView>
  </sheetViews>
  <sheetFormatPr defaultColWidth="8.85546875" defaultRowHeight="15.75" x14ac:dyDescent="0.25"/>
  <cols>
    <col min="1" max="1" width="4.85546875" style="2" customWidth="1"/>
    <col min="2" max="2" width="6.140625" style="2" customWidth="1"/>
    <col min="3" max="3" width="8.85546875" style="2"/>
    <col min="4" max="4" width="19" style="2" customWidth="1"/>
    <col min="5" max="5" width="48.140625" style="2" customWidth="1"/>
    <col min="6" max="6" width="1" style="2" customWidth="1"/>
    <col min="7" max="7" width="14.28515625" style="2" customWidth="1"/>
    <col min="8" max="16384" width="8.85546875" style="2"/>
  </cols>
  <sheetData>
    <row r="1" spans="1:8" x14ac:dyDescent="0.25">
      <c r="C1" s="18"/>
    </row>
    <row r="2" spans="1:8" x14ac:dyDescent="0.25">
      <c r="A2" s="48" t="s">
        <v>39</v>
      </c>
      <c r="C2" s="50"/>
    </row>
    <row r="3" spans="1:8" ht="6.6" customHeight="1" x14ac:dyDescent="0.25"/>
    <row r="4" spans="1:8" x14ac:dyDescent="0.25">
      <c r="B4" s="46" t="s">
        <v>40</v>
      </c>
    </row>
    <row r="5" spans="1:8" ht="6" customHeight="1" x14ac:dyDescent="0.25">
      <c r="B5" s="46"/>
    </row>
    <row r="6" spans="1:8" x14ac:dyDescent="0.25">
      <c r="B6" s="17">
        <v>1</v>
      </c>
      <c r="C6" s="2" t="s">
        <v>24</v>
      </c>
      <c r="G6" s="18">
        <v>0.65</v>
      </c>
      <c r="H6" s="18"/>
    </row>
    <row r="7" spans="1:8" x14ac:dyDescent="0.25">
      <c r="B7" s="17">
        <v>2</v>
      </c>
      <c r="C7" s="2" t="s">
        <v>25</v>
      </c>
      <c r="G7" s="47">
        <v>2.25</v>
      </c>
    </row>
    <row r="8" spans="1:8" x14ac:dyDescent="0.25">
      <c r="B8" s="17">
        <v>3</v>
      </c>
      <c r="C8" s="2" t="s">
        <v>27</v>
      </c>
      <c r="G8" s="18">
        <f>G7+G6</f>
        <v>2.9</v>
      </c>
    </row>
    <row r="9" spans="1:8" x14ac:dyDescent="0.25">
      <c r="B9" s="17">
        <v>4</v>
      </c>
      <c r="C9" s="2" t="s">
        <v>28</v>
      </c>
      <c r="G9" s="44">
        <v>0.8</v>
      </c>
    </row>
    <row r="10" spans="1:8" x14ac:dyDescent="0.25">
      <c r="B10" s="17">
        <v>5</v>
      </c>
      <c r="C10" s="2" t="s">
        <v>29</v>
      </c>
      <c r="G10" s="18">
        <f>G9*G8</f>
        <v>2.3199999999999998</v>
      </c>
    </row>
    <row r="11" spans="1:8" x14ac:dyDescent="0.25">
      <c r="B11" s="17">
        <v>6</v>
      </c>
      <c r="C11" s="2" t="s">
        <v>31</v>
      </c>
      <c r="G11" s="44">
        <v>3.5000000000000003E-2</v>
      </c>
    </row>
    <row r="12" spans="1:8" x14ac:dyDescent="0.25">
      <c r="B12" s="17">
        <v>7</v>
      </c>
      <c r="C12" s="2" t="s">
        <v>62</v>
      </c>
      <c r="G12" s="45">
        <f>((G6+G7)*G9)/(1-G11)</f>
        <v>2.4041450777202074</v>
      </c>
    </row>
    <row r="13" spans="1:8" x14ac:dyDescent="0.25">
      <c r="B13" s="17">
        <v>8</v>
      </c>
      <c r="C13" s="2" t="s">
        <v>65</v>
      </c>
      <c r="G13" s="49">
        <f>G14-G12</f>
        <v>-0.53109967870402519</v>
      </c>
    </row>
    <row r="14" spans="1:8" x14ac:dyDescent="0.25">
      <c r="B14" s="17">
        <v>9</v>
      </c>
      <c r="C14" s="2" t="s">
        <v>63</v>
      </c>
      <c r="G14" s="45">
        <f>G24</f>
        <v>1.8730453990161822</v>
      </c>
    </row>
    <row r="15" spans="1:8" x14ac:dyDescent="0.25">
      <c r="G15" s="18"/>
    </row>
    <row r="16" spans="1:8" x14ac:dyDescent="0.25">
      <c r="B16" s="46" t="s">
        <v>66</v>
      </c>
      <c r="G16" s="49"/>
    </row>
    <row r="17" spans="2:7" ht="6.6" customHeight="1" x14ac:dyDescent="0.25"/>
    <row r="18" spans="2:7" x14ac:dyDescent="0.25">
      <c r="B18" s="17">
        <v>1</v>
      </c>
      <c r="C18" s="2" t="s">
        <v>67</v>
      </c>
      <c r="G18" s="5">
        <f>'Group 1 '!E18</f>
        <v>134201.48000000001</v>
      </c>
    </row>
    <row r="19" spans="2:7" x14ac:dyDescent="0.25">
      <c r="B19" s="17">
        <v>2</v>
      </c>
      <c r="C19" s="2" t="s">
        <v>68</v>
      </c>
      <c r="G19" s="51">
        <f>'Group 1 '!E19</f>
        <v>-129026.82</v>
      </c>
    </row>
    <row r="20" spans="2:7" x14ac:dyDescent="0.25">
      <c r="B20" s="17">
        <v>3</v>
      </c>
      <c r="C20" s="2" t="s">
        <v>30</v>
      </c>
      <c r="G20" s="5">
        <f>G18+G19</f>
        <v>5174.6600000000035</v>
      </c>
    </row>
    <row r="21" spans="2:7" x14ac:dyDescent="0.25">
      <c r="B21" s="17">
        <v>4</v>
      </c>
      <c r="C21" s="2" t="s">
        <v>69</v>
      </c>
      <c r="G21" s="52">
        <f>'Group 1 '!E21</f>
        <v>70841.69666666667</v>
      </c>
    </row>
    <row r="22" spans="2:7" x14ac:dyDescent="0.25">
      <c r="B22" s="17">
        <v>5</v>
      </c>
      <c r="C22" s="2" t="s">
        <v>37</v>
      </c>
      <c r="G22" s="18">
        <f>G20/G21</f>
        <v>7.3045399016182094E-2</v>
      </c>
    </row>
    <row r="23" spans="2:7" x14ac:dyDescent="0.25">
      <c r="B23" s="17">
        <v>6</v>
      </c>
      <c r="C23" s="2" t="s">
        <v>26</v>
      </c>
      <c r="G23" s="18">
        <v>1.8</v>
      </c>
    </row>
    <row r="24" spans="2:7" x14ac:dyDescent="0.25">
      <c r="B24" s="17">
        <v>7</v>
      </c>
      <c r="C24" s="2" t="s">
        <v>38</v>
      </c>
      <c r="G24" s="45">
        <f>G23+G22</f>
        <v>1.8730453990161822</v>
      </c>
    </row>
    <row r="25" spans="2:7" x14ac:dyDescent="0.25">
      <c r="G25" s="5"/>
    </row>
  </sheetData>
  <pageMargins left="0.7" right="0.7" top="0.75" bottom="0.75" header="0.3" footer="0.3"/>
  <pageSetup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4078-8542-49B9-9211-68617D31D2EE}">
  <sheetPr>
    <pageSetUpPr fitToPage="1"/>
  </sheetPr>
  <dimension ref="A2:T43"/>
  <sheetViews>
    <sheetView workbookViewId="0">
      <selection activeCell="M26" sqref="A1:M26"/>
    </sheetView>
  </sheetViews>
  <sheetFormatPr defaultRowHeight="15" x14ac:dyDescent="0.25"/>
  <cols>
    <col min="1" max="1" width="18.28515625" customWidth="1"/>
    <col min="2" max="2" width="8.28515625" customWidth="1"/>
    <col min="3" max="3" width="12.5703125" bestFit="1" customWidth="1"/>
    <col min="4" max="4" width="13.7109375" customWidth="1"/>
    <col min="5" max="5" width="13.7109375" bestFit="1" customWidth="1"/>
    <col min="6" max="6" width="14.5703125" customWidth="1"/>
    <col min="7" max="7" width="14.7109375" customWidth="1"/>
    <col min="8" max="8" width="2.5703125" customWidth="1"/>
    <col min="9" max="9" width="13.7109375" bestFit="1" customWidth="1"/>
    <col min="10" max="11" width="11.85546875" customWidth="1"/>
    <col min="12" max="13" width="13.42578125" customWidth="1"/>
    <col min="14" max="14" width="13.5703125" customWidth="1"/>
    <col min="15" max="15" width="10.85546875" customWidth="1"/>
    <col min="16" max="16" width="11.7109375" customWidth="1"/>
    <col min="17" max="17" width="12.5703125" customWidth="1"/>
  </cols>
  <sheetData>
    <row r="2" spans="1:20" ht="20.25" x14ac:dyDescent="0.3">
      <c r="A2" s="38" t="s">
        <v>64</v>
      </c>
      <c r="B2" s="2"/>
      <c r="C2" s="3"/>
      <c r="D2" s="2"/>
      <c r="E2" s="3"/>
      <c r="F2" s="26"/>
      <c r="G2" s="26"/>
      <c r="H2" s="2"/>
      <c r="I2" s="3"/>
      <c r="J2" s="2"/>
      <c r="K2" s="2"/>
      <c r="L2" s="2"/>
      <c r="M2" s="2"/>
      <c r="N2" s="37"/>
    </row>
    <row r="3" spans="1:20" ht="15.75" x14ac:dyDescent="0.25"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37"/>
    </row>
    <row r="4" spans="1:20" ht="78.75" x14ac:dyDescent="0.25">
      <c r="A4" s="2"/>
      <c r="B4" s="34" t="s">
        <v>23</v>
      </c>
      <c r="C4" s="36" t="s">
        <v>22</v>
      </c>
      <c r="D4" s="34" t="s">
        <v>21</v>
      </c>
      <c r="E4" s="34" t="s">
        <v>34</v>
      </c>
      <c r="F4" s="34" t="s">
        <v>20</v>
      </c>
      <c r="G4" s="34" t="s">
        <v>19</v>
      </c>
      <c r="H4" s="26"/>
      <c r="I4" s="34" t="s">
        <v>18</v>
      </c>
      <c r="J4" s="35" t="s">
        <v>32</v>
      </c>
      <c r="K4" s="35" t="s">
        <v>33</v>
      </c>
      <c r="L4" s="57" t="s">
        <v>36</v>
      </c>
      <c r="M4" s="34" t="s">
        <v>60</v>
      </c>
    </row>
    <row r="5" spans="1:20" ht="15.75" x14ac:dyDescent="0.25">
      <c r="A5" s="2"/>
      <c r="B5" s="33" t="s">
        <v>17</v>
      </c>
      <c r="C5" s="33" t="s">
        <v>16</v>
      </c>
      <c r="D5" s="33" t="s">
        <v>15</v>
      </c>
      <c r="E5" s="33" t="s">
        <v>14</v>
      </c>
      <c r="F5" s="33" t="s">
        <v>13</v>
      </c>
      <c r="G5" s="33" t="s">
        <v>12</v>
      </c>
      <c r="H5" s="26"/>
      <c r="I5" s="33" t="s">
        <v>11</v>
      </c>
      <c r="J5" s="33" t="s">
        <v>10</v>
      </c>
      <c r="K5" s="33" t="s">
        <v>9</v>
      </c>
      <c r="L5" s="33" t="s">
        <v>8</v>
      </c>
      <c r="M5" s="33" t="s">
        <v>35</v>
      </c>
      <c r="P5" s="29"/>
      <c r="Q5" s="55"/>
      <c r="R5" s="56"/>
      <c r="S5" s="56"/>
      <c r="T5" s="56"/>
    </row>
    <row r="6" spans="1:20" ht="15.75" x14ac:dyDescent="0.25">
      <c r="A6" s="2"/>
      <c r="B6" s="32">
        <v>1</v>
      </c>
      <c r="C6" s="28" t="s">
        <v>70</v>
      </c>
      <c r="D6" s="30">
        <f>Data!C5</f>
        <v>3566000</v>
      </c>
      <c r="E6" s="72">
        <f>Data!D5</f>
        <v>11153.18</v>
      </c>
      <c r="F6" s="27">
        <f>Data!G5</f>
        <v>12672</v>
      </c>
      <c r="G6" s="74">
        <v>1.8</v>
      </c>
      <c r="H6" s="26"/>
      <c r="I6" s="3">
        <f>D6/1000</f>
        <v>3566</v>
      </c>
      <c r="J6" s="25">
        <f>I6*0.036</f>
        <v>128.37599999999998</v>
      </c>
      <c r="K6" s="25">
        <f>J6+I6</f>
        <v>3694.3760000000002</v>
      </c>
      <c r="L6" s="3">
        <f t="shared" ref="L6:L16" si="0">F6/G6</f>
        <v>7040</v>
      </c>
      <c r="M6" s="54">
        <f>K6/L6</f>
        <v>0.52476931818181816</v>
      </c>
      <c r="O6" s="73">
        <f>F6/G6</f>
        <v>7040</v>
      </c>
      <c r="P6" s="39"/>
      <c r="Q6" s="56"/>
      <c r="R6" s="56"/>
      <c r="S6" s="56"/>
      <c r="T6" s="56"/>
    </row>
    <row r="7" spans="1:20" ht="15.75" x14ac:dyDescent="0.25">
      <c r="A7" s="2"/>
      <c r="B7" s="32">
        <v>2</v>
      </c>
      <c r="C7" s="28" t="s">
        <v>71</v>
      </c>
      <c r="D7" s="30">
        <f>Data!C6</f>
        <v>5685000</v>
      </c>
      <c r="E7" s="72">
        <f>Data!D6</f>
        <v>15672.59</v>
      </c>
      <c r="F7" s="27">
        <f>Data!G6</f>
        <v>10929</v>
      </c>
      <c r="G7" s="74">
        <v>1.8</v>
      </c>
      <c r="H7" s="26"/>
      <c r="I7" s="3">
        <f t="shared" ref="I7:I17" si="1">D7/1000</f>
        <v>5685</v>
      </c>
      <c r="J7" s="25">
        <f t="shared" ref="J7:J17" si="2">I7*0.036</f>
        <v>204.66</v>
      </c>
      <c r="K7" s="25">
        <f t="shared" ref="K7:K17" si="3">J7+I7</f>
        <v>5889.66</v>
      </c>
      <c r="L7" s="3">
        <f t="shared" si="0"/>
        <v>6071.666666666667</v>
      </c>
      <c r="M7" s="54">
        <f t="shared" ref="M7:M16" si="4">K7/L7</f>
        <v>0.97002360691737577</v>
      </c>
      <c r="O7" s="73"/>
      <c r="P7" s="39"/>
      <c r="Q7" s="56"/>
      <c r="R7" s="56"/>
      <c r="S7" s="56"/>
      <c r="T7" s="56"/>
    </row>
    <row r="8" spans="1:20" ht="15.75" x14ac:dyDescent="0.25">
      <c r="A8" s="2"/>
      <c r="B8" s="32">
        <v>3</v>
      </c>
      <c r="C8" s="28" t="s">
        <v>72</v>
      </c>
      <c r="D8" s="30">
        <f>Data!C7</f>
        <v>1991000</v>
      </c>
      <c r="E8" s="72">
        <f>Data!D7</f>
        <v>1295.1500000000001</v>
      </c>
      <c r="F8" s="27">
        <f>Data!G7</f>
        <v>7715.8</v>
      </c>
      <c r="G8" s="74">
        <v>1.8</v>
      </c>
      <c r="H8" s="26"/>
      <c r="I8" s="3">
        <f t="shared" si="1"/>
        <v>1991</v>
      </c>
      <c r="J8" s="25">
        <f t="shared" si="2"/>
        <v>71.675999999999988</v>
      </c>
      <c r="K8" s="25">
        <f t="shared" si="3"/>
        <v>2062.6759999999999</v>
      </c>
      <c r="L8" s="3">
        <f t="shared" si="0"/>
        <v>4286.5555555555557</v>
      </c>
      <c r="M8" s="54">
        <f t="shared" si="4"/>
        <v>0.48119660955442078</v>
      </c>
      <c r="O8" s="73"/>
      <c r="P8" s="39"/>
      <c r="Q8" s="56"/>
      <c r="R8" s="56"/>
      <c r="S8" s="56"/>
      <c r="T8" s="56"/>
    </row>
    <row r="9" spans="1:20" ht="15.75" x14ac:dyDescent="0.25">
      <c r="A9" s="2"/>
      <c r="B9" s="32">
        <v>4</v>
      </c>
      <c r="C9" s="28" t="s">
        <v>73</v>
      </c>
      <c r="D9" s="30">
        <f>Data!C8</f>
        <v>2318000</v>
      </c>
      <c r="E9" s="72">
        <f>Data!D8</f>
        <v>6700.86</v>
      </c>
      <c r="F9" s="27">
        <f>Data!G8</f>
        <v>6065</v>
      </c>
      <c r="G9" s="74">
        <v>1.8</v>
      </c>
      <c r="H9" s="26"/>
      <c r="I9" s="3">
        <f t="shared" si="1"/>
        <v>2318</v>
      </c>
      <c r="J9" s="25">
        <f t="shared" si="2"/>
        <v>83.447999999999993</v>
      </c>
      <c r="K9" s="25">
        <f t="shared" si="3"/>
        <v>2401.4479999999999</v>
      </c>
      <c r="L9" s="3">
        <f t="shared" si="0"/>
        <v>3369.4444444444443</v>
      </c>
      <c r="M9" s="54">
        <f t="shared" si="4"/>
        <v>0.71271333882934873</v>
      </c>
      <c r="O9" s="73"/>
      <c r="P9" s="39"/>
      <c r="Q9" s="56"/>
      <c r="R9" s="56"/>
      <c r="S9" s="56"/>
      <c r="T9" s="56"/>
    </row>
    <row r="10" spans="1:20" ht="15.75" x14ac:dyDescent="0.25">
      <c r="A10" s="2"/>
      <c r="B10" s="32">
        <v>5</v>
      </c>
      <c r="C10" s="31" t="s">
        <v>74</v>
      </c>
      <c r="D10" s="30">
        <f>Data!C13</f>
        <v>3333000</v>
      </c>
      <c r="E10" s="72">
        <f>Data!D13</f>
        <v>9638.1200000000008</v>
      </c>
      <c r="F10" s="27">
        <f>Data!G13</f>
        <v>8801.6</v>
      </c>
      <c r="G10" s="74">
        <v>1.8</v>
      </c>
      <c r="H10" s="26"/>
      <c r="I10" s="3">
        <f t="shared" si="1"/>
        <v>3333</v>
      </c>
      <c r="J10" s="25">
        <f t="shared" si="2"/>
        <v>119.98799999999999</v>
      </c>
      <c r="K10" s="25">
        <f t="shared" si="3"/>
        <v>3452.9879999999998</v>
      </c>
      <c r="L10" s="3">
        <f t="shared" si="0"/>
        <v>4889.7777777777783</v>
      </c>
      <c r="M10" s="54">
        <f t="shared" si="4"/>
        <v>0.70616460643519352</v>
      </c>
      <c r="O10" s="73"/>
      <c r="P10" s="39"/>
      <c r="Q10" s="56"/>
      <c r="R10" s="56"/>
      <c r="S10" s="56"/>
      <c r="T10" s="56"/>
    </row>
    <row r="11" spans="1:20" ht="15.75" x14ac:dyDescent="0.25">
      <c r="A11" s="2"/>
      <c r="B11" s="32">
        <v>6</v>
      </c>
      <c r="C11" s="31" t="s">
        <v>75</v>
      </c>
      <c r="D11" s="30">
        <f>Data!C14</f>
        <v>2773000</v>
      </c>
      <c r="E11" s="72">
        <f>Data!D14</f>
        <v>8020.59</v>
      </c>
      <c r="F11" s="27">
        <f>Data!G14</f>
        <v>6934.8</v>
      </c>
      <c r="G11" s="74">
        <v>1.8</v>
      </c>
      <c r="H11" s="26"/>
      <c r="I11" s="3">
        <f t="shared" si="1"/>
        <v>2773</v>
      </c>
      <c r="J11" s="25">
        <f t="shared" si="2"/>
        <v>99.827999999999989</v>
      </c>
      <c r="K11" s="25">
        <f t="shared" si="3"/>
        <v>2872.828</v>
      </c>
      <c r="L11" s="3">
        <f t="shared" si="0"/>
        <v>3852.6666666666665</v>
      </c>
      <c r="M11" s="54">
        <f t="shared" si="4"/>
        <v>0.74567260771759825</v>
      </c>
      <c r="O11" s="73"/>
      <c r="P11" s="39"/>
      <c r="Q11" s="56"/>
      <c r="R11" s="56"/>
      <c r="S11" s="56"/>
      <c r="T11" s="56"/>
    </row>
    <row r="12" spans="1:20" ht="15.75" x14ac:dyDescent="0.25">
      <c r="A12" s="2"/>
      <c r="B12" s="29">
        <f t="shared" ref="B12:B17" si="5">B11+1</f>
        <v>7</v>
      </c>
      <c r="C12" s="31" t="s">
        <v>76</v>
      </c>
      <c r="D12" s="30">
        <f>Data!C15</f>
        <v>3039000</v>
      </c>
      <c r="E12" s="72">
        <f>Data!D15</f>
        <v>8794.3700000000008</v>
      </c>
      <c r="F12" s="27">
        <f>Data!G15</f>
        <v>8797.2000000000007</v>
      </c>
      <c r="G12" s="74">
        <v>1.8</v>
      </c>
      <c r="H12" s="26"/>
      <c r="I12" s="3">
        <f t="shared" si="1"/>
        <v>3039</v>
      </c>
      <c r="J12" s="25">
        <f t="shared" si="2"/>
        <v>109.404</v>
      </c>
      <c r="K12" s="25">
        <f t="shared" si="3"/>
        <v>3148.404</v>
      </c>
      <c r="L12" s="3">
        <f t="shared" si="0"/>
        <v>4887.3333333333339</v>
      </c>
      <c r="M12" s="54">
        <f t="shared" si="4"/>
        <v>0.64419669894966569</v>
      </c>
      <c r="O12" s="73"/>
      <c r="P12" s="39"/>
      <c r="Q12" s="56"/>
      <c r="R12" s="56"/>
      <c r="S12" s="56"/>
      <c r="T12" s="56"/>
    </row>
    <row r="13" spans="1:20" ht="15.75" x14ac:dyDescent="0.25">
      <c r="A13" s="2"/>
      <c r="B13" s="29">
        <f t="shared" si="5"/>
        <v>8</v>
      </c>
      <c r="C13" s="31" t="s">
        <v>77</v>
      </c>
      <c r="D13" s="30">
        <f>Data!C16</f>
        <v>4476000</v>
      </c>
      <c r="E13" s="72">
        <f>Data!D16</f>
        <v>12937.64</v>
      </c>
      <c r="F13" s="27">
        <f>Data!G16</f>
        <v>11801.2</v>
      </c>
      <c r="G13" s="74">
        <v>1.8</v>
      </c>
      <c r="H13" s="26"/>
      <c r="I13" s="3">
        <f t="shared" si="1"/>
        <v>4476</v>
      </c>
      <c r="J13" s="25">
        <f t="shared" si="2"/>
        <v>161.136</v>
      </c>
      <c r="K13" s="25">
        <f t="shared" si="3"/>
        <v>4637.1360000000004</v>
      </c>
      <c r="L13" s="3">
        <f t="shared" si="0"/>
        <v>6556.2222222222226</v>
      </c>
      <c r="M13" s="54">
        <f t="shared" si="4"/>
        <v>0.70728780124055179</v>
      </c>
      <c r="O13" s="73"/>
      <c r="P13" s="39"/>
      <c r="Q13" s="56"/>
      <c r="R13" s="56"/>
      <c r="S13" s="56"/>
      <c r="T13" s="56"/>
    </row>
    <row r="14" spans="1:20" ht="15.75" x14ac:dyDescent="0.25">
      <c r="A14" s="2"/>
      <c r="B14" s="29">
        <f t="shared" si="5"/>
        <v>9</v>
      </c>
      <c r="C14" s="31" t="s">
        <v>78</v>
      </c>
      <c r="D14" s="30">
        <f>Data!C17</f>
        <v>3973000</v>
      </c>
      <c r="E14" s="72">
        <f>Data!D17</f>
        <v>11492.19</v>
      </c>
      <c r="F14" s="27">
        <f>Data!G17</f>
        <v>9829.6200000000008</v>
      </c>
      <c r="G14" s="74">
        <v>1.8</v>
      </c>
      <c r="H14" s="26"/>
      <c r="I14" s="3">
        <f t="shared" si="1"/>
        <v>3973</v>
      </c>
      <c r="J14" s="25">
        <f t="shared" si="2"/>
        <v>143.02799999999999</v>
      </c>
      <c r="K14" s="25">
        <f t="shared" si="3"/>
        <v>4116.0280000000002</v>
      </c>
      <c r="L14" s="3">
        <f t="shared" si="0"/>
        <v>5460.9000000000005</v>
      </c>
      <c r="M14" s="54">
        <f t="shared" si="4"/>
        <v>0.75372704133018364</v>
      </c>
      <c r="O14" s="73"/>
      <c r="P14" s="39"/>
      <c r="Q14" s="56"/>
      <c r="R14" s="56"/>
      <c r="S14" s="56"/>
      <c r="T14" s="56"/>
    </row>
    <row r="15" spans="1:20" ht="15.75" x14ac:dyDescent="0.25">
      <c r="A15" s="2"/>
      <c r="B15" s="29">
        <f t="shared" si="5"/>
        <v>10</v>
      </c>
      <c r="C15" s="31" t="s">
        <v>79</v>
      </c>
      <c r="D15" s="30">
        <f>Data!C18</f>
        <v>5208000</v>
      </c>
      <c r="E15" s="72">
        <f>Data!D18</f>
        <v>15054.05</v>
      </c>
      <c r="F15" s="27">
        <f>Data!G18</f>
        <v>15378.48</v>
      </c>
      <c r="G15" s="74">
        <v>1.8</v>
      </c>
      <c r="H15" s="26"/>
      <c r="I15" s="3">
        <f t="shared" si="1"/>
        <v>5208</v>
      </c>
      <c r="J15" s="25">
        <f t="shared" si="2"/>
        <v>187.488</v>
      </c>
      <c r="K15" s="25">
        <f t="shared" si="3"/>
        <v>5395.4880000000003</v>
      </c>
      <c r="L15" s="3">
        <f t="shared" si="0"/>
        <v>8543.6</v>
      </c>
      <c r="M15" s="54">
        <f t="shared" si="4"/>
        <v>0.6315239477503628</v>
      </c>
      <c r="O15" s="73"/>
      <c r="P15" s="39"/>
      <c r="Q15" s="56"/>
      <c r="R15" s="56"/>
      <c r="S15" s="56"/>
      <c r="T15" s="56"/>
    </row>
    <row r="16" spans="1:20" ht="15.75" x14ac:dyDescent="0.25">
      <c r="A16" s="2"/>
      <c r="B16" s="29">
        <f t="shared" si="5"/>
        <v>11</v>
      </c>
      <c r="C16" s="28" t="s">
        <v>80</v>
      </c>
      <c r="D16" s="30">
        <f>Data!C19</f>
        <v>5731000</v>
      </c>
      <c r="E16" s="72">
        <f>Data!D19</f>
        <v>16544.02</v>
      </c>
      <c r="F16" s="27">
        <f>Data!G19</f>
        <v>14984.46</v>
      </c>
      <c r="G16" s="74">
        <v>1.8</v>
      </c>
      <c r="H16" s="26"/>
      <c r="I16" s="3">
        <f t="shared" si="1"/>
        <v>5731</v>
      </c>
      <c r="J16" s="25">
        <f t="shared" si="2"/>
        <v>206.31599999999997</v>
      </c>
      <c r="K16" s="25">
        <f t="shared" si="3"/>
        <v>5937.3159999999998</v>
      </c>
      <c r="L16" s="3">
        <f t="shared" si="0"/>
        <v>8324.6999999999989</v>
      </c>
      <c r="M16" s="54">
        <f t="shared" si="4"/>
        <v>0.71321681261787218</v>
      </c>
      <c r="O16" s="73"/>
      <c r="P16" s="39"/>
      <c r="Q16" s="56"/>
      <c r="R16" s="56"/>
      <c r="S16" s="56"/>
      <c r="T16" s="56"/>
    </row>
    <row r="17" spans="1:20" ht="15.75" x14ac:dyDescent="0.25">
      <c r="A17" s="2"/>
      <c r="B17" s="29">
        <f t="shared" si="5"/>
        <v>12</v>
      </c>
      <c r="C17" s="86" t="s">
        <v>81</v>
      </c>
      <c r="D17" s="75">
        <v>5837000</v>
      </c>
      <c r="E17" s="76">
        <v>16898.72</v>
      </c>
      <c r="F17" s="27">
        <f>Data!G20</f>
        <v>15117.66</v>
      </c>
      <c r="G17" s="74">
        <v>1.8</v>
      </c>
      <c r="H17" s="2"/>
      <c r="I17" s="3">
        <f t="shared" si="1"/>
        <v>5837</v>
      </c>
      <c r="J17" s="25">
        <f t="shared" si="2"/>
        <v>210.13199999999998</v>
      </c>
      <c r="K17" s="25">
        <f t="shared" si="3"/>
        <v>6047.1319999999996</v>
      </c>
      <c r="L17" s="3">
        <f>F17/2</f>
        <v>7558.83</v>
      </c>
      <c r="M17" s="54">
        <f>K17/L17</f>
        <v>0.80000899610124843</v>
      </c>
      <c r="O17" s="73"/>
      <c r="P17" s="39"/>
      <c r="Q17" s="56"/>
      <c r="R17" s="56"/>
      <c r="S17" s="56"/>
      <c r="T17" s="56"/>
    </row>
    <row r="18" spans="1:20" ht="15.75" x14ac:dyDescent="0.25">
      <c r="A18" s="2"/>
      <c r="B18" s="2"/>
      <c r="C18" s="17"/>
      <c r="D18" s="24" t="s">
        <v>7</v>
      </c>
      <c r="E18" s="23">
        <f>SUM(E6:E17)</f>
        <v>134201.48000000001</v>
      </c>
      <c r="F18" s="23">
        <f>SUM(F6:F17)</f>
        <v>129026.82</v>
      </c>
      <c r="G18" s="5"/>
      <c r="H18" s="2"/>
      <c r="I18" s="22">
        <f>SUM(I6:I17)</f>
        <v>47930</v>
      </c>
      <c r="J18" s="22">
        <f>SUM(J6:J17)</f>
        <v>1725.48</v>
      </c>
      <c r="K18" s="22">
        <f>SUM(K6:K17)</f>
        <v>49655.479999999996</v>
      </c>
      <c r="L18" s="22">
        <f>SUM(L6:L17)</f>
        <v>70841.69666666667</v>
      </c>
      <c r="M18" s="20">
        <f>K18/L18</f>
        <v>0.70093578127646006</v>
      </c>
      <c r="O18" s="73"/>
      <c r="P18" s="3"/>
      <c r="Q18" s="56"/>
      <c r="R18" s="56"/>
      <c r="S18" s="56"/>
      <c r="T18" s="56"/>
    </row>
    <row r="19" spans="1:20" ht="15.75" x14ac:dyDescent="0.25">
      <c r="A19" s="2"/>
      <c r="B19" s="2"/>
      <c r="C19" s="17"/>
      <c r="D19" s="6" t="s">
        <v>6</v>
      </c>
      <c r="E19" s="21">
        <f>-F18</f>
        <v>-129026.82</v>
      </c>
      <c r="F19" s="4"/>
      <c r="G19" s="4"/>
      <c r="H19" s="2"/>
      <c r="I19" s="3"/>
      <c r="J19" s="2"/>
      <c r="K19" s="2"/>
      <c r="L19" s="2"/>
      <c r="M19" s="54"/>
      <c r="P19" s="41"/>
    </row>
    <row r="20" spans="1:20" ht="15.75" x14ac:dyDescent="0.25">
      <c r="A20" s="2"/>
      <c r="B20" s="2"/>
      <c r="C20" s="17"/>
      <c r="D20" s="6" t="s">
        <v>5</v>
      </c>
      <c r="E20" s="5">
        <f>E19+E18</f>
        <v>5174.6600000000035</v>
      </c>
      <c r="F20" s="4"/>
      <c r="G20" s="58"/>
      <c r="J20" s="42"/>
      <c r="K20" s="42"/>
      <c r="L20" s="54"/>
      <c r="M20" s="2"/>
      <c r="N20" s="1"/>
      <c r="P20" s="40"/>
    </row>
    <row r="21" spans="1:20" ht="15.75" x14ac:dyDescent="0.25">
      <c r="A21" s="2"/>
      <c r="B21" s="2"/>
      <c r="C21" s="17"/>
      <c r="D21" s="6" t="s">
        <v>4</v>
      </c>
      <c r="E21" s="19">
        <f>L18</f>
        <v>70841.69666666667</v>
      </c>
      <c r="F21" s="4"/>
      <c r="G21" s="4"/>
      <c r="H21" s="2"/>
      <c r="I21" s="3"/>
      <c r="J21" s="53"/>
      <c r="K21" s="53"/>
      <c r="L21" s="18"/>
      <c r="M21" s="18"/>
      <c r="N21" s="1"/>
    </row>
    <row r="22" spans="1:20" ht="15.75" x14ac:dyDescent="0.25">
      <c r="A22" s="2"/>
      <c r="B22" s="2"/>
      <c r="C22" s="17"/>
      <c r="D22" s="6" t="s">
        <v>3</v>
      </c>
      <c r="E22" s="18">
        <f>E20/E21</f>
        <v>7.3045399016182094E-2</v>
      </c>
      <c r="F22" s="4"/>
      <c r="G22" s="4"/>
      <c r="H22" s="2"/>
      <c r="I22" s="3"/>
      <c r="J22" s="53"/>
      <c r="K22" s="53"/>
      <c r="L22" s="5"/>
      <c r="M22" s="2"/>
      <c r="N22" s="1"/>
    </row>
    <row r="23" spans="1:20" ht="15.6" customHeight="1" x14ac:dyDescent="0.25">
      <c r="A23" s="2"/>
      <c r="B23" s="2"/>
      <c r="C23" s="17"/>
      <c r="D23" s="6" t="s">
        <v>2</v>
      </c>
      <c r="E23" s="18">
        <f>Notice!G23</f>
        <v>1.8</v>
      </c>
      <c r="F23" s="4"/>
      <c r="G23" s="58"/>
      <c r="H23" s="2"/>
      <c r="I23" s="3"/>
      <c r="J23" s="3"/>
      <c r="K23" s="3"/>
      <c r="L23" s="5"/>
      <c r="M23" s="2"/>
      <c r="N23" s="1"/>
    </row>
    <row r="24" spans="1:20" ht="16.5" thickBot="1" x14ac:dyDescent="0.3">
      <c r="A24" s="2"/>
      <c r="B24" s="2"/>
      <c r="C24" s="17"/>
      <c r="D24" s="6" t="s">
        <v>1</v>
      </c>
      <c r="E24" s="16">
        <f>E23+E22</f>
        <v>1.8730453990161822</v>
      </c>
      <c r="F24" s="4"/>
      <c r="G24" s="4"/>
      <c r="H24" s="2"/>
      <c r="I24" s="3"/>
      <c r="J24" s="53"/>
      <c r="K24" s="53"/>
      <c r="L24" s="5"/>
      <c r="M24" s="2"/>
      <c r="N24" s="1"/>
    </row>
    <row r="25" spans="1:20" ht="17.25" thickTop="1" thickBot="1" x14ac:dyDescent="0.3">
      <c r="B25" s="10"/>
      <c r="C25" s="10"/>
      <c r="D25" s="15"/>
      <c r="E25" s="14"/>
      <c r="F25" s="13"/>
      <c r="G25" s="13"/>
      <c r="H25" s="12"/>
      <c r="I25" s="11"/>
      <c r="J25" s="11"/>
      <c r="K25" s="11"/>
      <c r="L25" s="10"/>
      <c r="M25" s="10"/>
      <c r="N25" s="9"/>
      <c r="O25" s="8"/>
    </row>
    <row r="26" spans="1:20" ht="15.75" x14ac:dyDescent="0.25">
      <c r="B26" s="6" t="s">
        <v>0</v>
      </c>
      <c r="C26" s="7" t="s">
        <v>61</v>
      </c>
      <c r="E26" s="2"/>
      <c r="F26" s="5"/>
      <c r="G26" s="5"/>
      <c r="H26" s="4"/>
      <c r="I26" s="3"/>
      <c r="J26" s="3"/>
      <c r="K26" s="3"/>
      <c r="L26" s="2"/>
      <c r="M26" s="2"/>
      <c r="N26" s="1"/>
    </row>
    <row r="27" spans="1:20" ht="15.75" x14ac:dyDescent="0.25">
      <c r="A27" s="2"/>
      <c r="B27" s="6"/>
      <c r="C27" s="59"/>
      <c r="D27" s="3"/>
      <c r="E27" s="5"/>
      <c r="F27" s="60"/>
      <c r="G27" s="60"/>
      <c r="H27" s="2"/>
      <c r="I27" s="3"/>
      <c r="J27" s="3"/>
      <c r="K27" s="3"/>
      <c r="L27" s="2"/>
      <c r="M27" s="2"/>
      <c r="N27" s="1"/>
    </row>
    <row r="29" spans="1:20" ht="15.75" x14ac:dyDescent="0.25">
      <c r="C29" s="61"/>
      <c r="D29" s="2"/>
      <c r="E29" s="2"/>
      <c r="F29" s="2"/>
      <c r="G29" s="54"/>
    </row>
    <row r="30" spans="1:20" ht="15.75" x14ac:dyDescent="0.25">
      <c r="C30" s="61"/>
      <c r="D30" s="2"/>
      <c r="E30" s="2"/>
      <c r="F30" s="2"/>
      <c r="G30" s="54"/>
    </row>
    <row r="31" spans="1:20" ht="15.75" x14ac:dyDescent="0.25">
      <c r="C31" s="61"/>
      <c r="D31" s="2"/>
      <c r="E31" s="2"/>
      <c r="F31" s="2"/>
      <c r="G31" s="54"/>
    </row>
    <row r="32" spans="1:20" ht="15.75" x14ac:dyDescent="0.25">
      <c r="C32" s="2"/>
      <c r="D32" s="2"/>
      <c r="E32" s="2"/>
      <c r="F32" s="2"/>
      <c r="G32" s="54"/>
    </row>
    <row r="33" spans="3:7" ht="15.75" x14ac:dyDescent="0.25">
      <c r="C33" s="61"/>
      <c r="D33" s="2"/>
      <c r="E33" s="2"/>
      <c r="F33" s="2"/>
      <c r="G33" s="54"/>
    </row>
    <row r="34" spans="3:7" ht="15.75" x14ac:dyDescent="0.25">
      <c r="C34" s="61"/>
      <c r="D34" s="2"/>
      <c r="E34" s="2"/>
      <c r="F34" s="2"/>
      <c r="G34" s="2"/>
    </row>
    <row r="35" spans="3:7" ht="15.75" x14ac:dyDescent="0.25">
      <c r="C35" s="2"/>
      <c r="D35" s="2"/>
      <c r="E35" s="2"/>
      <c r="F35" s="2"/>
      <c r="G35" s="62"/>
    </row>
    <row r="40" spans="3:7" x14ac:dyDescent="0.25">
      <c r="F40" s="43"/>
    </row>
    <row r="41" spans="3:7" x14ac:dyDescent="0.25">
      <c r="F41" s="43"/>
    </row>
    <row r="43" spans="3:7" x14ac:dyDescent="0.25">
      <c r="F43" s="43"/>
    </row>
  </sheetData>
  <printOptions horizontalCentered="1"/>
  <pageMargins left="0.7" right="0.7" top="0.75" bottom="0.75" header="0.3" footer="0.3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6C960-C97B-47BC-B562-0B06E00E4C7B}">
  <dimension ref="A1:H60"/>
  <sheetViews>
    <sheetView workbookViewId="0">
      <selection activeCell="H20" sqref="A1:H20"/>
    </sheetView>
  </sheetViews>
  <sheetFormatPr defaultRowHeight="15" x14ac:dyDescent="0.25"/>
  <cols>
    <col min="1" max="1" width="1.42578125" customWidth="1"/>
    <col min="2" max="2" width="13.28515625" customWidth="1"/>
    <col min="3" max="3" width="14.140625" customWidth="1"/>
    <col min="4" max="4" width="12.42578125" customWidth="1"/>
    <col min="5" max="5" width="12.5703125" customWidth="1"/>
    <col min="6" max="6" width="2.28515625" customWidth="1"/>
    <col min="7" max="7" width="18.85546875" customWidth="1"/>
    <col min="8" max="8" width="13.28515625" customWidth="1"/>
  </cols>
  <sheetData>
    <row r="1" spans="1:8" ht="15.75" x14ac:dyDescent="0.25">
      <c r="C1" s="63" t="s">
        <v>41</v>
      </c>
    </row>
    <row r="3" spans="1:8" x14ac:dyDescent="0.25">
      <c r="B3" t="s">
        <v>42</v>
      </c>
      <c r="C3" s="64" t="s">
        <v>43</v>
      </c>
      <c r="D3" s="64"/>
      <c r="E3" s="64"/>
      <c r="G3" s="64" t="s">
        <v>44</v>
      </c>
      <c r="H3" s="64"/>
    </row>
    <row r="4" spans="1:8" x14ac:dyDescent="0.25">
      <c r="A4" s="65"/>
      <c r="B4" s="66">
        <v>2023</v>
      </c>
      <c r="C4" s="67" t="s">
        <v>45</v>
      </c>
      <c r="D4" s="67"/>
      <c r="E4" s="67"/>
      <c r="F4" s="68"/>
      <c r="G4" s="67" t="s">
        <v>46</v>
      </c>
      <c r="H4" s="67"/>
    </row>
    <row r="5" spans="1:8" x14ac:dyDescent="0.25">
      <c r="B5" s="66" t="s">
        <v>54</v>
      </c>
      <c r="C5" s="77">
        <v>3566000</v>
      </c>
      <c r="D5" s="78">
        <v>11153.18</v>
      </c>
      <c r="E5" s="67"/>
      <c r="F5" s="68"/>
      <c r="G5" s="79">
        <v>12672</v>
      </c>
      <c r="H5" s="67"/>
    </row>
    <row r="6" spans="1:8" x14ac:dyDescent="0.25">
      <c r="B6" s="66" t="s">
        <v>55</v>
      </c>
      <c r="C6" s="71">
        <v>5685000</v>
      </c>
      <c r="D6" s="80">
        <v>15672.59</v>
      </c>
      <c r="E6" s="67"/>
      <c r="F6" s="68"/>
      <c r="G6" s="81">
        <v>10929</v>
      </c>
      <c r="H6" s="67"/>
    </row>
    <row r="7" spans="1:8" x14ac:dyDescent="0.25">
      <c r="B7" s="66" t="s">
        <v>56</v>
      </c>
      <c r="C7" s="71">
        <v>1991000</v>
      </c>
      <c r="D7" s="80">
        <v>1295.1500000000001</v>
      </c>
      <c r="E7" s="67"/>
      <c r="F7" s="68"/>
      <c r="G7" s="81">
        <v>7715.8</v>
      </c>
      <c r="H7" s="67"/>
    </row>
    <row r="8" spans="1:8" x14ac:dyDescent="0.25">
      <c r="B8" s="66" t="s">
        <v>57</v>
      </c>
      <c r="C8" s="71">
        <v>2318000</v>
      </c>
      <c r="D8" s="80">
        <v>6700.86</v>
      </c>
      <c r="E8" s="67"/>
      <c r="F8" s="68"/>
      <c r="G8" s="81">
        <v>6065</v>
      </c>
      <c r="H8" s="67"/>
    </row>
    <row r="9" spans="1:8" x14ac:dyDescent="0.25">
      <c r="B9" s="66"/>
      <c r="C9" s="71"/>
      <c r="D9" s="80"/>
      <c r="E9" s="67"/>
      <c r="F9" s="68"/>
      <c r="G9" s="81"/>
      <c r="H9" s="67"/>
    </row>
    <row r="10" spans="1:8" x14ac:dyDescent="0.25">
      <c r="B10" s="66" t="s">
        <v>58</v>
      </c>
      <c r="C10" s="82">
        <f>SUM(C5:C8)</f>
        <v>13560000</v>
      </c>
      <c r="D10" s="83">
        <f>SUM(D5:D8)</f>
        <v>34821.78</v>
      </c>
      <c r="E10" s="69"/>
      <c r="F10" s="66"/>
      <c r="G10" s="84">
        <f>SUM(G5:G8)</f>
        <v>37381.800000000003</v>
      </c>
      <c r="H10" s="69"/>
    </row>
    <row r="11" spans="1:8" x14ac:dyDescent="0.25">
      <c r="B11" s="66"/>
      <c r="C11" s="71"/>
      <c r="D11" s="80"/>
      <c r="E11" s="67"/>
      <c r="F11" s="68"/>
      <c r="G11" s="81"/>
      <c r="H11" s="67"/>
    </row>
    <row r="12" spans="1:8" x14ac:dyDescent="0.25">
      <c r="B12" s="66">
        <v>2024</v>
      </c>
      <c r="C12" s="71"/>
      <c r="D12" s="80"/>
      <c r="E12" s="67"/>
      <c r="F12" s="68"/>
      <c r="G12" s="81"/>
      <c r="H12" s="67"/>
    </row>
    <row r="13" spans="1:8" x14ac:dyDescent="0.25">
      <c r="B13" s="66" t="s">
        <v>47</v>
      </c>
      <c r="C13" s="85">
        <v>3333000</v>
      </c>
      <c r="D13" s="80">
        <v>9638.1200000000008</v>
      </c>
      <c r="E13" s="67"/>
      <c r="F13" s="68"/>
      <c r="G13" s="81">
        <v>8801.6</v>
      </c>
      <c r="H13" s="67"/>
    </row>
    <row r="14" spans="1:8" x14ac:dyDescent="0.25">
      <c r="B14" s="66" t="s">
        <v>48</v>
      </c>
      <c r="C14" s="85">
        <v>2773000</v>
      </c>
      <c r="D14" s="80">
        <v>8020.59</v>
      </c>
      <c r="E14" s="67"/>
      <c r="F14" s="68"/>
      <c r="G14" s="81">
        <v>6934.8</v>
      </c>
      <c r="H14" s="67"/>
    </row>
    <row r="15" spans="1:8" x14ac:dyDescent="0.25">
      <c r="B15" s="66" t="s">
        <v>49</v>
      </c>
      <c r="C15" s="85">
        <v>3039000</v>
      </c>
      <c r="D15" s="80">
        <v>8794.3700000000008</v>
      </c>
      <c r="E15" s="67"/>
      <c r="F15" s="68"/>
      <c r="G15" s="81">
        <v>8797.2000000000007</v>
      </c>
      <c r="H15" s="67"/>
    </row>
    <row r="16" spans="1:8" x14ac:dyDescent="0.25">
      <c r="B16" s="66" t="s">
        <v>59</v>
      </c>
      <c r="C16" s="85">
        <v>4476000</v>
      </c>
      <c r="D16" s="80">
        <v>12937.64</v>
      </c>
      <c r="E16" s="67"/>
      <c r="F16" s="68"/>
      <c r="G16" s="81">
        <v>11801.2</v>
      </c>
      <c r="H16" s="67"/>
    </row>
    <row r="17" spans="2:8" x14ac:dyDescent="0.25">
      <c r="B17" s="66" t="s">
        <v>50</v>
      </c>
      <c r="C17" s="85">
        <v>3973000</v>
      </c>
      <c r="D17" s="80">
        <v>11492.19</v>
      </c>
      <c r="E17" s="67"/>
      <c r="F17" s="68"/>
      <c r="G17" s="81">
        <v>9829.6200000000008</v>
      </c>
      <c r="H17" s="67"/>
    </row>
    <row r="18" spans="2:8" x14ac:dyDescent="0.25">
      <c r="B18" s="66" t="s">
        <v>51</v>
      </c>
      <c r="C18" s="85">
        <v>5208000</v>
      </c>
      <c r="D18" s="80">
        <v>15054.05</v>
      </c>
      <c r="E18" s="67"/>
      <c r="F18" s="68"/>
      <c r="G18" s="81">
        <v>15378.48</v>
      </c>
      <c r="H18" s="67"/>
    </row>
    <row r="19" spans="2:8" x14ac:dyDescent="0.25">
      <c r="B19" s="66" t="s">
        <v>52</v>
      </c>
      <c r="C19" s="85">
        <v>5731000</v>
      </c>
      <c r="D19" s="80">
        <v>16544.02</v>
      </c>
      <c r="E19" s="67"/>
      <c r="F19" s="68"/>
      <c r="G19" s="81">
        <v>14984.46</v>
      </c>
      <c r="H19" s="67"/>
    </row>
    <row r="20" spans="2:8" x14ac:dyDescent="0.25">
      <c r="B20" s="66" t="s">
        <v>53</v>
      </c>
      <c r="C20" s="85">
        <v>5837000</v>
      </c>
      <c r="D20" s="80">
        <v>16898.72</v>
      </c>
      <c r="E20" s="67"/>
      <c r="F20" s="68"/>
      <c r="G20" s="81">
        <v>15117.66</v>
      </c>
      <c r="H20" s="67"/>
    </row>
    <row r="21" spans="2:8" x14ac:dyDescent="0.25">
      <c r="B21" s="66"/>
      <c r="C21" s="85"/>
      <c r="D21" s="80"/>
      <c r="E21" s="67"/>
      <c r="F21" s="68"/>
      <c r="G21" s="81"/>
      <c r="H21" s="67"/>
    </row>
    <row r="22" spans="2:8" x14ac:dyDescent="0.25">
      <c r="B22" s="66"/>
      <c r="C22" s="71"/>
      <c r="D22" s="67"/>
      <c r="E22" s="67"/>
      <c r="F22" s="68"/>
      <c r="G22" s="70"/>
      <c r="H22" s="67"/>
    </row>
    <row r="23" spans="2:8" x14ac:dyDescent="0.25">
      <c r="B23" s="66"/>
      <c r="C23" s="71"/>
      <c r="D23" s="67"/>
      <c r="E23" s="67"/>
      <c r="F23" s="68"/>
      <c r="G23" s="70"/>
      <c r="H23" s="67"/>
    </row>
    <row r="24" spans="2:8" x14ac:dyDescent="0.25">
      <c r="B24" s="66"/>
      <c r="C24" s="71"/>
      <c r="D24" s="67"/>
      <c r="E24" s="67"/>
      <c r="F24" s="68"/>
      <c r="G24" s="70"/>
      <c r="H24" s="67"/>
    </row>
    <row r="25" spans="2:8" x14ac:dyDescent="0.25">
      <c r="B25" s="66"/>
      <c r="C25" s="71"/>
      <c r="D25" s="67"/>
      <c r="E25" s="67"/>
      <c r="F25" s="68"/>
      <c r="G25" s="70"/>
      <c r="H25" s="67"/>
    </row>
    <row r="26" spans="2:8" x14ac:dyDescent="0.25">
      <c r="B26" s="66"/>
      <c r="C26" s="71"/>
      <c r="D26" s="67"/>
      <c r="E26" s="67"/>
      <c r="F26" s="68"/>
      <c r="G26" s="70"/>
      <c r="H26" s="67"/>
    </row>
    <row r="27" spans="2:8" x14ac:dyDescent="0.25">
      <c r="B27" s="66"/>
      <c r="C27" s="67"/>
      <c r="D27" s="67"/>
      <c r="E27" s="67"/>
      <c r="F27" s="68"/>
      <c r="G27" s="70"/>
      <c r="H27" s="67"/>
    </row>
    <row r="28" spans="2:8" x14ac:dyDescent="0.25">
      <c r="B28" s="66"/>
      <c r="C28" s="67"/>
      <c r="D28" s="67"/>
      <c r="E28" s="67"/>
      <c r="F28" s="68"/>
      <c r="G28" s="70"/>
      <c r="H28" s="67"/>
    </row>
    <row r="29" spans="2:8" x14ac:dyDescent="0.25">
      <c r="B29" s="66"/>
      <c r="C29" s="67"/>
      <c r="D29" s="67"/>
      <c r="E29" s="67"/>
      <c r="F29" s="68"/>
      <c r="G29" s="70"/>
      <c r="H29" s="67"/>
    </row>
    <row r="30" spans="2:8" x14ac:dyDescent="0.25">
      <c r="B30" s="66"/>
      <c r="C30" s="67"/>
      <c r="D30" s="67"/>
      <c r="E30" s="67"/>
      <c r="F30" s="68"/>
      <c r="G30" s="70"/>
      <c r="H30" s="67"/>
    </row>
    <row r="31" spans="2:8" x14ac:dyDescent="0.25">
      <c r="B31" s="66"/>
      <c r="C31" s="67"/>
      <c r="D31" s="67"/>
      <c r="E31" s="67"/>
      <c r="F31" s="68"/>
      <c r="G31" s="70"/>
      <c r="H31" s="67"/>
    </row>
    <row r="32" spans="2:8" x14ac:dyDescent="0.25">
      <c r="B32" s="66"/>
      <c r="C32" s="67"/>
      <c r="D32" s="67"/>
      <c r="E32" s="67"/>
      <c r="F32" s="68"/>
      <c r="G32" s="70"/>
      <c r="H32" s="67"/>
    </row>
    <row r="33" spans="2:8" x14ac:dyDescent="0.25">
      <c r="B33" s="66"/>
      <c r="C33" s="67"/>
      <c r="D33" s="67"/>
      <c r="E33" s="67"/>
      <c r="F33" s="68"/>
      <c r="G33" s="70"/>
      <c r="H33" s="67"/>
    </row>
    <row r="34" spans="2:8" x14ac:dyDescent="0.25">
      <c r="B34" s="66"/>
      <c r="C34" s="67"/>
      <c r="D34" s="67"/>
      <c r="E34" s="67"/>
      <c r="F34" s="68"/>
      <c r="G34" s="70"/>
      <c r="H34" s="67"/>
    </row>
    <row r="35" spans="2:8" x14ac:dyDescent="0.25">
      <c r="B35" s="66"/>
      <c r="C35" s="67"/>
      <c r="D35" s="67"/>
      <c r="E35" s="67"/>
      <c r="F35" s="68"/>
      <c r="G35" s="70"/>
      <c r="H35" s="67"/>
    </row>
    <row r="36" spans="2:8" x14ac:dyDescent="0.25">
      <c r="B36" s="66"/>
      <c r="C36" s="67"/>
      <c r="D36" s="67"/>
      <c r="E36" s="67"/>
      <c r="F36" s="68"/>
      <c r="G36" s="70"/>
      <c r="H36" s="67"/>
    </row>
    <row r="37" spans="2:8" x14ac:dyDescent="0.25">
      <c r="B37" s="66"/>
      <c r="C37" s="67"/>
      <c r="D37" s="67"/>
      <c r="E37" s="67"/>
      <c r="F37" s="68"/>
      <c r="G37" s="70"/>
      <c r="H37" s="67"/>
    </row>
    <row r="38" spans="2:8" x14ac:dyDescent="0.25">
      <c r="B38" s="66"/>
      <c r="C38" s="67"/>
      <c r="D38" s="67"/>
      <c r="E38" s="67"/>
      <c r="F38" s="68"/>
      <c r="G38" s="70"/>
      <c r="H38" s="67"/>
    </row>
    <row r="39" spans="2:8" x14ac:dyDescent="0.25">
      <c r="B39" s="66"/>
      <c r="C39" s="67"/>
      <c r="D39" s="67"/>
      <c r="E39" s="67"/>
      <c r="F39" s="68"/>
      <c r="G39" s="70"/>
      <c r="H39" s="67"/>
    </row>
    <row r="40" spans="2:8" x14ac:dyDescent="0.25">
      <c r="B40" s="66"/>
      <c r="C40" s="67"/>
      <c r="D40" s="67"/>
      <c r="E40" s="67"/>
      <c r="F40" s="68"/>
      <c r="G40" s="70"/>
      <c r="H40" s="67"/>
    </row>
    <row r="41" spans="2:8" x14ac:dyDescent="0.25">
      <c r="B41" s="66"/>
      <c r="C41" s="67"/>
      <c r="D41" s="67"/>
      <c r="E41" s="67"/>
      <c r="F41" s="68"/>
      <c r="G41" s="70"/>
      <c r="H41" s="67"/>
    </row>
    <row r="42" spans="2:8" x14ac:dyDescent="0.25">
      <c r="B42" s="66"/>
      <c r="C42" s="67"/>
      <c r="D42" s="67"/>
      <c r="E42" s="67"/>
      <c r="F42" s="68"/>
      <c r="G42" s="70"/>
      <c r="H42" s="67"/>
    </row>
    <row r="43" spans="2:8" x14ac:dyDescent="0.25">
      <c r="B43" s="66"/>
      <c r="C43" s="67"/>
      <c r="D43" s="67"/>
      <c r="E43" s="67"/>
      <c r="F43" s="68"/>
      <c r="G43" s="70"/>
      <c r="H43" s="67"/>
    </row>
    <row r="44" spans="2:8" x14ac:dyDescent="0.25">
      <c r="B44" s="66"/>
      <c r="C44" s="67"/>
      <c r="D44" s="67"/>
      <c r="E44" s="67"/>
      <c r="F44" s="68"/>
      <c r="G44" s="70"/>
      <c r="H44" s="67"/>
    </row>
    <row r="45" spans="2:8" x14ac:dyDescent="0.25">
      <c r="B45" s="68"/>
      <c r="C45" s="67"/>
      <c r="D45" s="67"/>
      <c r="E45" s="67"/>
      <c r="F45" s="68"/>
      <c r="G45" s="70"/>
      <c r="H45" s="67"/>
    </row>
    <row r="46" spans="2:8" x14ac:dyDescent="0.25">
      <c r="B46" s="68"/>
      <c r="C46" s="67"/>
      <c r="D46" s="67"/>
      <c r="E46" s="67"/>
      <c r="F46" s="68"/>
      <c r="G46" s="70"/>
      <c r="H46" s="67"/>
    </row>
    <row r="47" spans="2:8" x14ac:dyDescent="0.25">
      <c r="B47" s="68"/>
      <c r="C47" s="67"/>
      <c r="D47" s="67"/>
      <c r="E47" s="67"/>
      <c r="F47" s="68"/>
      <c r="G47" s="70"/>
      <c r="H47" s="67"/>
    </row>
    <row r="48" spans="2:8" x14ac:dyDescent="0.25">
      <c r="B48" s="68"/>
      <c r="C48" s="67"/>
      <c r="D48" s="67"/>
      <c r="E48" s="67"/>
      <c r="F48" s="68"/>
      <c r="G48" s="70"/>
      <c r="H48" s="67"/>
    </row>
    <row r="49" spans="2:8" x14ac:dyDescent="0.25">
      <c r="B49" s="68"/>
      <c r="C49" s="67"/>
      <c r="D49" s="67"/>
      <c r="E49" s="67"/>
      <c r="F49" s="68"/>
      <c r="G49" s="67"/>
      <c r="H49" s="67"/>
    </row>
    <row r="50" spans="2:8" x14ac:dyDescent="0.25">
      <c r="B50" s="68"/>
      <c r="C50" s="67"/>
      <c r="D50" s="67"/>
      <c r="E50" s="67"/>
      <c r="F50" s="68"/>
      <c r="G50" s="67"/>
      <c r="H50" s="67"/>
    </row>
    <row r="51" spans="2:8" x14ac:dyDescent="0.25">
      <c r="B51" s="68"/>
      <c r="C51" s="67"/>
      <c r="D51" s="67"/>
      <c r="E51" s="67"/>
      <c r="F51" s="68"/>
      <c r="G51" s="67"/>
      <c r="H51" s="67"/>
    </row>
    <row r="52" spans="2:8" x14ac:dyDescent="0.25">
      <c r="B52" s="68"/>
      <c r="C52" s="67"/>
      <c r="D52" s="67"/>
      <c r="E52" s="67"/>
      <c r="F52" s="68"/>
      <c r="G52" s="67"/>
      <c r="H52" s="67"/>
    </row>
    <row r="53" spans="2:8" x14ac:dyDescent="0.25">
      <c r="C53" s="67"/>
      <c r="D53" s="67"/>
      <c r="E53" s="67"/>
      <c r="F53" s="68"/>
      <c r="G53" s="67"/>
      <c r="H53" s="67"/>
    </row>
    <row r="54" spans="2:8" x14ac:dyDescent="0.25">
      <c r="C54" s="67"/>
      <c r="D54" s="67"/>
      <c r="E54" s="67"/>
      <c r="F54" s="68"/>
      <c r="G54" s="67"/>
      <c r="H54" s="67"/>
    </row>
    <row r="55" spans="2:8" x14ac:dyDescent="0.25">
      <c r="C55" s="67"/>
      <c r="D55" s="67"/>
      <c r="E55" s="67"/>
      <c r="F55" s="68"/>
      <c r="G55" s="67"/>
      <c r="H55" s="67"/>
    </row>
    <row r="56" spans="2:8" x14ac:dyDescent="0.25">
      <c r="C56" s="67"/>
      <c r="D56" s="67"/>
      <c r="E56" s="67"/>
      <c r="F56" s="68"/>
      <c r="G56" s="67"/>
      <c r="H56" s="67"/>
    </row>
    <row r="57" spans="2:8" x14ac:dyDescent="0.25">
      <c r="C57" s="67"/>
      <c r="D57" s="67"/>
      <c r="E57" s="67"/>
      <c r="F57" s="68"/>
      <c r="G57" s="67"/>
      <c r="H57" s="67"/>
    </row>
    <row r="58" spans="2:8" x14ac:dyDescent="0.25">
      <c r="C58" s="67"/>
      <c r="D58" s="67"/>
      <c r="E58" s="67"/>
      <c r="F58" s="68"/>
      <c r="G58" s="67"/>
      <c r="H58" s="67"/>
    </row>
    <row r="59" spans="2:8" x14ac:dyDescent="0.25">
      <c r="C59" s="67"/>
      <c r="D59" s="67"/>
      <c r="E59" s="67"/>
      <c r="F59" s="68"/>
      <c r="G59" s="67"/>
      <c r="H59" s="67"/>
    </row>
    <row r="60" spans="2:8" x14ac:dyDescent="0.25">
      <c r="C60" s="67"/>
      <c r="D60" s="67"/>
      <c r="E60" s="67"/>
      <c r="F60" s="68"/>
      <c r="G60" s="67"/>
      <c r="H60" s="6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Notice</vt:lpstr>
      <vt:lpstr>Group 1 </vt:lpstr>
      <vt:lpstr>Data</vt:lpstr>
      <vt:lpstr>'Group 1 '!Print_Area</vt:lpstr>
      <vt:lpstr>Notice!Print_Area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Chuck Loy</dc:creator>
  <cp:lastModifiedBy>Campbell, Hanna</cp:lastModifiedBy>
  <cp:lastPrinted>2024-10-01T17:05:31Z</cp:lastPrinted>
  <dcterms:created xsi:type="dcterms:W3CDTF">2022-03-05T16:09:15Z</dcterms:created>
  <dcterms:modified xsi:type="dcterms:W3CDTF">2024-10-01T17:08:06Z</dcterms:modified>
</cp:coreProperties>
</file>